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400901 ЗК не МСП Вентиляционное оборудование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I18" i="1" l="1"/>
  <c r="M18" i="1"/>
  <c r="N18" i="1"/>
  <c r="P18" i="1"/>
  <c r="Q18" i="1"/>
  <c r="P11" i="1" l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N11" i="1"/>
  <c r="N12" i="1"/>
  <c r="N13" i="1"/>
  <c r="N14" i="1"/>
  <c r="N15" i="1"/>
  <c r="N16" i="1"/>
  <c r="N17" i="1"/>
  <c r="M11" i="1"/>
  <c r="M12" i="1"/>
  <c r="M13" i="1"/>
  <c r="M14" i="1"/>
  <c r="M15" i="1"/>
  <c r="M16" i="1"/>
  <c r="M17" i="1"/>
  <c r="G16" i="1"/>
  <c r="G17" i="1"/>
  <c r="I11" i="1"/>
  <c r="I12" i="1"/>
  <c r="I13" i="1"/>
  <c r="I14" i="1"/>
  <c r="I15" i="1"/>
  <c r="I16" i="1"/>
  <c r="I17" i="1"/>
  <c r="I19" i="1" l="1"/>
  <c r="P10" i="1" l="1"/>
  <c r="Q10" i="1" s="1"/>
  <c r="Q19" i="1" s="1"/>
  <c r="Q20" i="1" s="1"/>
  <c r="N10" i="1"/>
  <c r="M10" i="1"/>
  <c r="I10" i="1"/>
  <c r="G10" i="1"/>
  <c r="G20" i="1" s="1"/>
  <c r="Q21" i="1" l="1"/>
  <c r="Q22" i="1" l="1"/>
  <c r="G21" i="1"/>
  <c r="G22" i="1" s="1"/>
  <c r="F3" i="1" l="1"/>
</calcChain>
</file>

<file path=xl/sharedStrings.xml><?xml version="1.0" encoding="utf-8"?>
<sst xmlns="http://schemas.openxmlformats.org/spreadsheetml/2006/main" count="50" uniqueCount="36">
  <si>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</si>
  <si>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</si>
  <si>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</si>
  <si>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</si>
  <si>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</si>
  <si>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</si>
  <si>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</si>
  <si>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</si>
  <si>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</si>
  <si>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</si>
  <si>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</si>
  <si>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</si>
  <si>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</si>
  <si>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</si>
  <si>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</si>
  <si>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</si>
  <si>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</si>
  <si>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</si>
  <si>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</si>
  <si>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</si>
  <si>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</si>
  <si>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</si>
  <si>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шт</t>
  </si>
  <si>
    <t>1.1. филиал АО "ДРСК" "Амурские электрические сети"</t>
  </si>
  <si>
    <t xml:space="preserve">Шеф-наладочные работы </t>
  </si>
  <si>
    <t>Секция вентилятора GS3 с комплектом автоматики  (номер приточной установки П5) согласно  Приложения №1 </t>
  </si>
  <si>
    <t>Приточная установка GLOBAL STAR 10  с комплектом автоматики (номер приточной установки П6) согласно  Приложения №1</t>
  </si>
  <si>
    <t xml:space="preserve">Приточная установка GLOBAL STAR 10 с комплектом автоматики (номер приточной установки П7) согласно  Приложения №1  </t>
  </si>
  <si>
    <t>Приточная установка GLOBAL STAR 10 с комплектом автоматики (номер приточной установки П10) согласно  Приложения №1</t>
  </si>
  <si>
    <t>Приточная установка GLOBAL STAR 10 с комплектом автоматики (номер приточной установки П11) согласно  Приложения №1</t>
  </si>
  <si>
    <t>Приточная установка GLOBAL STAR 10 с комплектом автоматики (номер приточной установки П12) согласно  Приложения №1</t>
  </si>
  <si>
    <t>Приточная установка GLOBAL STAR 5 с комплектом автоматики (номер приточной установки П13) согласно  Приложения №1</t>
  </si>
  <si>
    <t>Приточная установка GLOBAL STAR 5 с комплектом автоматики (номер приточной установки П14) согласно  Приложения №1</t>
  </si>
  <si>
    <t>усл.ед.</t>
  </si>
  <si>
    <t>ИТОГО по филиалу "АЭС"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</si>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</sst>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4" fontId="9" fillId="5" borderId="32" xfId="0" applyNumberFormat="1" applyFont="1" applyFill="1" applyBorder="1" applyAlignment="1" applyProtection="1">
      <alignment horizontal="center" vertical="top" wrapText="1"/>
    </xf>
    <xf numFmtId="49" fontId="8" fillId="2" borderId="23" xfId="0" applyNumberFormat="1" applyFont="1" applyFill="1" applyBorder="1" applyAlignment="1" applyProtection="1">
      <alignment horizontal="left" vertical="top" wrapText="1"/>
      <protection locked="0"/>
    </xf>
    <xf numFmtId="4" fontId="8" fillId="2" borderId="23" xfId="0" applyNumberFormat="1" applyFont="1" applyFill="1" applyBorder="1" applyAlignment="1" applyProtection="1">
      <alignment horizontal="center" vertical="top" wrapText="1"/>
      <protection locked="0"/>
    </xf>
    <xf numFmtId="0" fontId="4" fillId="5" borderId="26" xfId="0" applyFont="1" applyFill="1" applyBorder="1" applyAlignment="1">
      <alignment horizontal="center"/>
    </xf>
    <xf numFmtId="49" fontId="8" fillId="2" borderId="28" xfId="0" applyNumberFormat="1" applyFont="1" applyFill="1" applyBorder="1" applyAlignment="1" applyProtection="1">
      <alignment horizontal="left" vertical="top" wrapText="1"/>
      <protection locked="0"/>
    </xf>
    <xf numFmtId="3" fontId="2" fillId="5" borderId="28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top" wrapText="1"/>
    </xf>
    <xf numFmtId="4" fontId="2" fillId="6" borderId="36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 vertical="center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9" xfId="0" applyNumberFormat="1" applyFont="1" applyFill="1" applyBorder="1" applyAlignment="1" applyProtection="1">
      <alignment horizontal="center" vertical="center" wrapText="1"/>
    </xf>
    <xf numFmtId="4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23" xfId="0" applyNumberFormat="1" applyBorder="1" applyAlignment="1">
      <alignment horizontal="center" vertical="center"/>
    </xf>
    <xf numFmtId="3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left"/>
    </xf>
    <xf numFmtId="0" fontId="4" fillId="6" borderId="31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1" fillId="5" borderId="35" xfId="0" applyFont="1" applyFill="1" applyBorder="1" applyAlignment="1">
      <alignment horizontal="left"/>
    </xf>
    <xf numFmtId="0" fontId="1" fillId="5" borderId="23" xfId="0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A13" zoomScaleNormal="100" workbookViewId="0">
      <selection activeCell="K14" sqref="K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35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7" t="s">
        <v>10</v>
      </c>
      <c r="C3" s="48"/>
      <c r="D3" s="48"/>
      <c r="E3" s="49"/>
      <c r="F3" s="20">
        <f>G20</f>
        <v>3600826.39</v>
      </c>
      <c r="G3" s="14" t="s">
        <v>2</v>
      </c>
      <c r="H3" s="1"/>
      <c r="I3" s="47" t="s">
        <v>21</v>
      </c>
      <c r="J3" s="48"/>
      <c r="K3" s="48"/>
      <c r="L3" s="48"/>
      <c r="M3" s="48"/>
      <c r="N3" s="48"/>
      <c r="O3" s="48"/>
      <c r="P3" s="48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6"/>
      <c r="C4" s="56"/>
      <c r="D4" s="56"/>
      <c r="E4" s="56"/>
      <c r="F4" s="56"/>
      <c r="G4" s="56"/>
      <c r="H4" s="1"/>
      <c r="I4" s="64" t="s">
        <v>17</v>
      </c>
      <c r="J4" s="64"/>
      <c r="K4" s="64"/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7" t="s">
        <v>11</v>
      </c>
      <c r="C7" s="49"/>
      <c r="D7" s="58"/>
      <c r="E7" s="58"/>
      <c r="F7" s="59"/>
      <c r="G7" s="60"/>
      <c r="H7" s="5"/>
      <c r="I7" s="47" t="s">
        <v>20</v>
      </c>
      <c r="J7" s="48"/>
      <c r="K7" s="48"/>
      <c r="L7" s="48"/>
      <c r="M7" s="48"/>
      <c r="N7" s="48"/>
      <c r="O7" s="48"/>
      <c r="P7" s="48"/>
      <c r="Q7" s="6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66" t="s">
        <v>23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"/>
      <c r="S9" s="1"/>
      <c r="T9" s="1"/>
      <c r="U9" s="1"/>
      <c r="V9" s="1"/>
      <c r="W9" s="1"/>
      <c r="X9" s="1"/>
      <c r="Y9" s="1"/>
      <c r="Z9" s="1"/>
    </row>
    <row r="10" spans="1:27" ht="72" customHeight="1" x14ac:dyDescent="0.25">
      <c r="A10" s="6"/>
      <c r="B10" s="22">
        <v>1</v>
      </c>
      <c r="C10" s="23" t="s">
        <v>25</v>
      </c>
      <c r="D10" s="24" t="s">
        <v>22</v>
      </c>
      <c r="E10" s="37">
        <v>65400.160000000003</v>
      </c>
      <c r="F10" s="38">
        <v>1</v>
      </c>
      <c r="G10" s="39">
        <f>E10*F10</f>
        <v>65400.160000000003</v>
      </c>
      <c r="H10" s="1"/>
      <c r="I10" s="28">
        <f>B10</f>
        <v>1</v>
      </c>
      <c r="J10" s="23"/>
      <c r="K10" s="29"/>
      <c r="L10" s="29"/>
      <c r="M10" s="30" t="str">
        <f>D10</f>
        <v>шт</v>
      </c>
      <c r="N10" s="31">
        <f>E10</f>
        <v>65400.160000000003</v>
      </c>
      <c r="O10" s="24"/>
      <c r="P10" s="30">
        <f>F10</f>
        <v>1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4.5" customHeight="1" x14ac:dyDescent="0.25">
      <c r="A11" s="6"/>
      <c r="B11" s="33">
        <v>2</v>
      </c>
      <c r="C11" s="23" t="s">
        <v>26</v>
      </c>
      <c r="D11" s="42" t="s">
        <v>22</v>
      </c>
      <c r="E11" s="44">
        <v>531215.49</v>
      </c>
      <c r="F11" s="43">
        <v>1</v>
      </c>
      <c r="G11" s="39">
        <v>497815.49</v>
      </c>
      <c r="H11" s="1"/>
      <c r="I11" s="28">
        <f t="shared" ref="I11:I18" si="0">B11</f>
        <v>2</v>
      </c>
      <c r="J11" s="23"/>
      <c r="K11" s="26"/>
      <c r="L11" s="26"/>
      <c r="M11" s="30" t="str">
        <f t="shared" ref="M11:M18" si="1">D11</f>
        <v>шт</v>
      </c>
      <c r="N11" s="31">
        <f t="shared" ref="N11:N18" si="2">E11</f>
        <v>531215.49</v>
      </c>
      <c r="O11" s="27"/>
      <c r="P11" s="30">
        <f t="shared" ref="P11:P18" si="3">F11</f>
        <v>1</v>
      </c>
      <c r="Q11" s="32">
        <f t="shared" ref="Q11:Q18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63" customHeight="1" x14ac:dyDescent="0.25">
      <c r="A12" s="6"/>
      <c r="B12" s="33">
        <v>3</v>
      </c>
      <c r="C12" s="23" t="s">
        <v>27</v>
      </c>
      <c r="D12" s="24" t="s">
        <v>22</v>
      </c>
      <c r="E12" s="36">
        <v>555592.09</v>
      </c>
      <c r="F12" s="38">
        <v>1</v>
      </c>
      <c r="G12" s="39">
        <v>522192.09</v>
      </c>
      <c r="H12" s="1"/>
      <c r="I12" s="28">
        <f t="shared" si="0"/>
        <v>3</v>
      </c>
      <c r="J12" s="23"/>
      <c r="K12" s="26"/>
      <c r="L12" s="26"/>
      <c r="M12" s="30" t="str">
        <f t="shared" si="1"/>
        <v>шт</v>
      </c>
      <c r="N12" s="31">
        <f t="shared" si="2"/>
        <v>555592.09</v>
      </c>
      <c r="O12" s="27"/>
      <c r="P12" s="30">
        <f t="shared" si="3"/>
        <v>1</v>
      </c>
      <c r="Q12" s="32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63.75" x14ac:dyDescent="0.25">
      <c r="A13" s="6"/>
      <c r="B13" s="33">
        <v>4</v>
      </c>
      <c r="C13" s="23" t="s">
        <v>28</v>
      </c>
      <c r="D13" s="42" t="s">
        <v>22</v>
      </c>
      <c r="E13" s="44">
        <v>525186.61</v>
      </c>
      <c r="F13" s="43">
        <v>1</v>
      </c>
      <c r="G13" s="39">
        <v>491786.61</v>
      </c>
      <c r="H13" s="1"/>
      <c r="I13" s="28">
        <f t="shared" si="0"/>
        <v>4</v>
      </c>
      <c r="J13" s="23"/>
      <c r="K13" s="26"/>
      <c r="L13" s="26"/>
      <c r="M13" s="30" t="str">
        <f t="shared" si="1"/>
        <v>шт</v>
      </c>
      <c r="N13" s="31">
        <f t="shared" si="2"/>
        <v>525186.61</v>
      </c>
      <c r="O13" s="27"/>
      <c r="P13" s="30">
        <f t="shared" si="3"/>
        <v>1</v>
      </c>
      <c r="Q13" s="3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70.5" customHeight="1" x14ac:dyDescent="0.25">
      <c r="A14" s="6"/>
      <c r="B14" s="33">
        <v>5</v>
      </c>
      <c r="C14" s="23" t="s">
        <v>29</v>
      </c>
      <c r="D14" s="24" t="s">
        <v>22</v>
      </c>
      <c r="E14" s="36">
        <v>568018.23</v>
      </c>
      <c r="F14" s="38">
        <v>1</v>
      </c>
      <c r="G14" s="39">
        <v>534618.23</v>
      </c>
      <c r="H14" s="1"/>
      <c r="I14" s="28">
        <f t="shared" si="0"/>
        <v>5</v>
      </c>
      <c r="J14" s="23"/>
      <c r="K14" s="26"/>
      <c r="L14" s="26"/>
      <c r="M14" s="30" t="str">
        <f t="shared" si="1"/>
        <v>шт</v>
      </c>
      <c r="N14" s="31">
        <f t="shared" si="2"/>
        <v>568018.23</v>
      </c>
      <c r="O14" s="27"/>
      <c r="P14" s="30">
        <f t="shared" si="3"/>
        <v>1</v>
      </c>
      <c r="Q14" s="3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69" customHeight="1" x14ac:dyDescent="0.25">
      <c r="A15" s="6"/>
      <c r="B15" s="33">
        <v>6</v>
      </c>
      <c r="C15" s="23" t="s">
        <v>30</v>
      </c>
      <c r="D15" s="42" t="s">
        <v>22</v>
      </c>
      <c r="E15" s="44">
        <v>577005.5</v>
      </c>
      <c r="F15" s="43">
        <v>1</v>
      </c>
      <c r="G15" s="39">
        <v>543605.5</v>
      </c>
      <c r="H15" s="1"/>
      <c r="I15" s="28">
        <f t="shared" si="0"/>
        <v>6</v>
      </c>
      <c r="J15" s="23"/>
      <c r="K15" s="26"/>
      <c r="L15" s="26"/>
      <c r="M15" s="30" t="str">
        <f t="shared" si="1"/>
        <v>шт</v>
      </c>
      <c r="N15" s="31">
        <f t="shared" si="2"/>
        <v>577005.5</v>
      </c>
      <c r="O15" s="27"/>
      <c r="P15" s="30">
        <f t="shared" si="3"/>
        <v>1</v>
      </c>
      <c r="Q15" s="32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7.5" customHeight="1" x14ac:dyDescent="0.25">
      <c r="A16" s="6"/>
      <c r="B16" s="33">
        <v>7</v>
      </c>
      <c r="C16" s="23" t="s">
        <v>31</v>
      </c>
      <c r="D16" s="24" t="s">
        <v>22</v>
      </c>
      <c r="E16" s="36">
        <v>405622.33</v>
      </c>
      <c r="F16" s="38">
        <v>1</v>
      </c>
      <c r="G16" s="39">
        <f t="shared" ref="G16:G17" si="5">E16*F16</f>
        <v>405622.33</v>
      </c>
      <c r="H16" s="1"/>
      <c r="I16" s="28">
        <f t="shared" si="0"/>
        <v>7</v>
      </c>
      <c r="J16" s="23"/>
      <c r="K16" s="26"/>
      <c r="L16" s="26"/>
      <c r="M16" s="30" t="str">
        <f t="shared" si="1"/>
        <v>шт</v>
      </c>
      <c r="N16" s="31">
        <f t="shared" si="2"/>
        <v>405622.33</v>
      </c>
      <c r="O16" s="27"/>
      <c r="P16" s="30">
        <f t="shared" si="3"/>
        <v>1</v>
      </c>
      <c r="Q16" s="32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66.75" customHeight="1" x14ac:dyDescent="0.25">
      <c r="A17" s="6"/>
      <c r="B17" s="33">
        <v>8</v>
      </c>
      <c r="C17" s="23" t="s">
        <v>32</v>
      </c>
      <c r="D17" s="42" t="s">
        <v>22</v>
      </c>
      <c r="E17" s="44">
        <v>372785.98</v>
      </c>
      <c r="F17" s="43">
        <v>1</v>
      </c>
      <c r="G17" s="39">
        <f t="shared" si="5"/>
        <v>372785.98</v>
      </c>
      <c r="H17" s="1"/>
      <c r="I17" s="28">
        <f t="shared" si="0"/>
        <v>8</v>
      </c>
      <c r="J17" s="23"/>
      <c r="K17" s="26"/>
      <c r="L17" s="26"/>
      <c r="M17" s="30" t="str">
        <f t="shared" si="1"/>
        <v>шт</v>
      </c>
      <c r="N17" s="31">
        <f t="shared" si="2"/>
        <v>372785.98</v>
      </c>
      <c r="O17" s="27"/>
      <c r="P17" s="30">
        <f t="shared" si="3"/>
        <v>1</v>
      </c>
      <c r="Q17" s="32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customHeight="1" x14ac:dyDescent="0.25">
      <c r="A18" s="6"/>
      <c r="B18" s="33">
        <v>9</v>
      </c>
      <c r="C18" s="26" t="s">
        <v>24</v>
      </c>
      <c r="D18" s="27" t="s">
        <v>33</v>
      </c>
      <c r="E18" s="40"/>
      <c r="F18" s="45">
        <v>1</v>
      </c>
      <c r="G18" s="41">
        <v>167000</v>
      </c>
      <c r="H18" s="1"/>
      <c r="I18" s="28">
        <f t="shared" si="0"/>
        <v>9</v>
      </c>
      <c r="J18" s="23"/>
      <c r="K18" s="26"/>
      <c r="L18" s="26"/>
      <c r="M18" s="30" t="str">
        <f t="shared" si="1"/>
        <v>усл.ед.</v>
      </c>
      <c r="N18" s="31">
        <f t="shared" si="2"/>
        <v>0</v>
      </c>
      <c r="O18" s="27"/>
      <c r="P18" s="30">
        <f t="shared" si="3"/>
        <v>1</v>
      </c>
      <c r="Q18" s="32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thickBot="1" x14ac:dyDescent="0.3">
      <c r="A19" s="6"/>
      <c r="B19" s="68" t="s">
        <v>34</v>
      </c>
      <c r="C19" s="69"/>
      <c r="D19" s="69"/>
      <c r="E19" s="69"/>
      <c r="F19" s="70"/>
      <c r="G19" s="25">
        <f>G10+G11+G12+G13+G14+G15+G16+G17+G18</f>
        <v>3600826.39</v>
      </c>
      <c r="H19" s="34"/>
      <c r="I19" s="71" t="str">
        <f>B19</f>
        <v>ИТОГО по филиалу "АЭС"</v>
      </c>
      <c r="J19" s="72"/>
      <c r="K19" s="72"/>
      <c r="L19" s="72"/>
      <c r="M19" s="72"/>
      <c r="N19" s="72"/>
      <c r="O19" s="72"/>
      <c r="P19" s="72"/>
      <c r="Q19" s="35">
        <f>Q10</f>
        <v>0</v>
      </c>
      <c r="R19" s="1"/>
      <c r="S19" s="1"/>
      <c r="T19" s="1"/>
      <c r="U19" s="1"/>
      <c r="V19" s="1"/>
      <c r="W19" s="1"/>
      <c r="X19" s="1"/>
      <c r="Y19" s="1"/>
      <c r="Z19" s="1"/>
    </row>
    <row r="20" spans="1:27" ht="21" customHeight="1" thickBot="1" x14ac:dyDescent="0.3">
      <c r="A20" s="6"/>
      <c r="B20" s="50" t="s">
        <v>5</v>
      </c>
      <c r="C20" s="51"/>
      <c r="D20" s="51"/>
      <c r="E20" s="51"/>
      <c r="F20" s="52"/>
      <c r="G20" s="11">
        <f>G19</f>
        <v>3600826.39</v>
      </c>
      <c r="H20" s="1"/>
      <c r="I20" s="76" t="s">
        <v>5</v>
      </c>
      <c r="J20" s="77"/>
      <c r="K20" s="77"/>
      <c r="L20" s="77"/>
      <c r="M20" s="77"/>
      <c r="N20" s="77"/>
      <c r="O20" s="77"/>
      <c r="P20" s="78"/>
      <c r="Q20" s="21">
        <f>Q19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61" t="s">
        <v>14</v>
      </c>
      <c r="C21" s="62"/>
      <c r="D21" s="62"/>
      <c r="E21" s="63"/>
      <c r="F21" s="15">
        <v>0.2</v>
      </c>
      <c r="G21" s="12">
        <f>G20*F21</f>
        <v>720165.27800000005</v>
      </c>
      <c r="H21" s="1"/>
      <c r="I21" s="61" t="s">
        <v>14</v>
      </c>
      <c r="J21" s="62"/>
      <c r="K21" s="62"/>
      <c r="L21" s="62"/>
      <c r="M21" s="62"/>
      <c r="N21" s="62"/>
      <c r="O21" s="63"/>
      <c r="P21" s="15">
        <v>0.2</v>
      </c>
      <c r="Q21" s="12">
        <f>Q20*P21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thickBot="1" x14ac:dyDescent="0.3">
      <c r="A22" s="6"/>
      <c r="B22" s="53" t="s">
        <v>6</v>
      </c>
      <c r="C22" s="54"/>
      <c r="D22" s="54"/>
      <c r="E22" s="54"/>
      <c r="F22" s="55"/>
      <c r="G22" s="13">
        <f>G20+G21</f>
        <v>4320991.6680000005</v>
      </c>
      <c r="H22" s="1"/>
      <c r="I22" s="53" t="s">
        <v>6</v>
      </c>
      <c r="J22" s="54"/>
      <c r="K22" s="54"/>
      <c r="L22" s="54"/>
      <c r="M22" s="54"/>
      <c r="N22" s="54"/>
      <c r="O22" s="54"/>
      <c r="P22" s="55"/>
      <c r="Q22" s="13">
        <f>Q20+Q21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3.75" customHeight="1" x14ac:dyDescent="0.25">
      <c r="B23" s="79"/>
      <c r="C23" s="79"/>
      <c r="D23" s="79"/>
      <c r="E23" s="79"/>
      <c r="F23" s="79"/>
      <c r="G23" s="79"/>
      <c r="H23" s="1"/>
      <c r="I23" s="1"/>
      <c r="J23" s="1"/>
      <c r="K23" s="1"/>
      <c r="L23" s="1"/>
      <c r="M23" s="2"/>
      <c r="N23" s="2"/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1.5" customHeight="1" x14ac:dyDescent="0.25">
      <c r="B24" s="75"/>
      <c r="C24" s="75"/>
      <c r="D24" s="75"/>
      <c r="E24" s="75"/>
      <c r="F24" s="75"/>
      <c r="G24" s="75"/>
      <c r="H24" s="3"/>
      <c r="I24" s="3"/>
      <c r="J24" s="80" t="s">
        <v>15</v>
      </c>
      <c r="K24" s="81"/>
      <c r="L24" s="18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1"/>
    </row>
    <row r="25" spans="1:27" ht="19.5" x14ac:dyDescent="0.25">
      <c r="J25" s="74"/>
      <c r="K25" s="74"/>
      <c r="L25" s="16"/>
      <c r="AA25" s="1"/>
    </row>
    <row r="26" spans="1:27" ht="16.5" x14ac:dyDescent="0.25">
      <c r="J26" s="73"/>
      <c r="K26" s="73"/>
      <c r="L26" s="17"/>
    </row>
    <row r="27" spans="1:27" ht="19.5" x14ac:dyDescent="0.25">
      <c r="J27" s="74"/>
      <c r="K27" s="74"/>
      <c r="L27" s="16"/>
    </row>
  </sheetData>
  <sheetProtection formatCells="0" formatColumns="0" formatRows="0" insertRows="0" deleteRows="0"/>
  <mergeCells count="22">
    <mergeCell ref="J26:K26"/>
    <mergeCell ref="J27:K27"/>
    <mergeCell ref="J25:K25"/>
    <mergeCell ref="B24:G24"/>
    <mergeCell ref="I7:Q7"/>
    <mergeCell ref="I20:P20"/>
    <mergeCell ref="B23:G23"/>
    <mergeCell ref="J24:K24"/>
    <mergeCell ref="B1:Q1"/>
    <mergeCell ref="B3:E3"/>
    <mergeCell ref="B20:F20"/>
    <mergeCell ref="B22:F22"/>
    <mergeCell ref="B4:G4"/>
    <mergeCell ref="B7:G7"/>
    <mergeCell ref="I22:P22"/>
    <mergeCell ref="B21:E21"/>
    <mergeCell ref="I21:O21"/>
    <mergeCell ref="I4:L4"/>
    <mergeCell ref="I3:Q3"/>
    <mergeCell ref="B9:Q9"/>
    <mergeCell ref="B19:F19"/>
    <mergeCell ref="I19:P19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2019-10-15T05:58:21Z</cp:lastPrinted>
  <dcterms:created xsi:type="dcterms:W3CDTF">2018-05-22T01:14:50Z</dcterms:created>
  <dcterms:modified xsi:type="dcterms:W3CDTF">2020-04-20T05:21:27Z</dcterms:modified>
</cp:coreProperties>
</file>